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ondarchuknata\D\Мои документы\БЮДЖЕТ 2026\УТОЧ 9 сес 05.05.2026\СЛАЙДИ\"/>
    </mc:Choice>
  </mc:AlternateContent>
  <bookViews>
    <workbookView xWindow="-120" yWindow="-120" windowWidth="29040" windowHeight="15840" tabRatio="740"/>
  </bookViews>
  <sheets>
    <sheet name="Лист1" sheetId="5" r:id="rId1"/>
  </sheets>
  <definedNames>
    <definedName name="_xlnm.Print_Titles" localSheetId="0">Лист1!$4:$4</definedName>
    <definedName name="_xlnm.Print_Area" localSheetId="0">Лист1!$A$1:$G$75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5" l="1"/>
  <c r="F30" i="5" l="1"/>
  <c r="F26" i="5"/>
  <c r="F8" i="5"/>
  <c r="F37" i="5" l="1"/>
  <c r="F9" i="5" l="1"/>
  <c r="F21" i="5" l="1"/>
  <c r="F69" i="5"/>
  <c r="F64" i="5"/>
  <c r="F63" i="5" l="1"/>
  <c r="F44" i="5" l="1"/>
  <c r="F74" i="5" l="1"/>
  <c r="F75" i="5" s="1"/>
</calcChain>
</file>

<file path=xl/sharedStrings.xml><?xml version="1.0" encoding="utf-8"?>
<sst xmlns="http://schemas.openxmlformats.org/spreadsheetml/2006/main" count="200" uniqueCount="142">
  <si>
    <t>КЕКВ</t>
  </si>
  <si>
    <t>Назва КЕКВ</t>
  </si>
  <si>
    <t>Сума</t>
  </si>
  <si>
    <t>Назва видатків</t>
  </si>
  <si>
    <t>Назва КПКВМБ</t>
  </si>
  <si>
    <t>КПК</t>
  </si>
  <si>
    <t>грн</t>
  </si>
  <si>
    <t>Загальний фонд</t>
  </si>
  <si>
    <t>ГРК</t>
  </si>
  <si>
    <t>ВСЬОГО</t>
  </si>
  <si>
    <t>0160</t>
  </si>
  <si>
    <t>Відділ сім'ї, молоді та спорту міської ради</t>
  </si>
  <si>
    <t>Керівництво і управління</t>
  </si>
  <si>
    <t>Відділ освіти міської ради</t>
  </si>
  <si>
    <t>1070</t>
  </si>
  <si>
    <t>1010</t>
  </si>
  <si>
    <t>Дошкільні заклади освіти</t>
  </si>
  <si>
    <t>1021</t>
  </si>
  <si>
    <t>Заклади загальної середньої освіти</t>
  </si>
  <si>
    <t>Відділ культури міської ради</t>
  </si>
  <si>
    <t>Капітальний ремонт інших об'єктів</t>
  </si>
  <si>
    <t>1141</t>
  </si>
  <si>
    <t>Забезпечення діяльності інших закладів у сфері освіти</t>
  </si>
  <si>
    <t>Керівництво і управління </t>
  </si>
  <si>
    <t>Управління комунального господарства та будівництва міської ради</t>
  </si>
  <si>
    <t>Інші заходи, пов'язані з економічною діяльністю</t>
  </si>
  <si>
    <t>7693</t>
  </si>
  <si>
    <t>1142</t>
  </si>
  <si>
    <t>Інші програми та заходи у сфері освіти</t>
  </si>
  <si>
    <t xml:space="preserve">Надання позашкільної освіти   </t>
  </si>
  <si>
    <t>Фінансове управління міської ради</t>
  </si>
  <si>
    <t>Резервний фонд</t>
  </si>
  <si>
    <t>Нерозподілені видатки</t>
  </si>
  <si>
    <t xml:space="preserve"> Пропозиції головних розпорядників бюджетних  коштів по перерозподілу бюджетних призначень, передбачених у розписі бюджету ПМТГ на 2026 рік </t>
  </si>
  <si>
    <t>РАЗОМ</t>
  </si>
  <si>
    <t>за рахунок перерозподілу</t>
  </si>
  <si>
    <t>5031</t>
  </si>
  <si>
    <t>ДЮСШ</t>
  </si>
  <si>
    <t>виготовлення проєкту "Капітальний ремонт частини огорожі стадіону "Шахтар" позашкільного навчального закладу "Дитячо-юнацької спортивної школи" Павлоградської міської ради за адресою: м.Павлоград, вул.Дніпровська, 75а"</t>
  </si>
  <si>
    <t>Оплата послуг (крім комунальних)</t>
  </si>
  <si>
    <t>оплата за користування земельною ділянкою згідно укладеного договору суперфіцію від 17.07.2025 року</t>
  </si>
  <si>
    <t>Предмети, матеріали, обладнання та інвентар</t>
  </si>
  <si>
    <t>Оплата теплопостачання</t>
  </si>
  <si>
    <t>економія коштів</t>
  </si>
  <si>
    <t>3140</t>
  </si>
  <si>
    <t>Оздоровлення та відпочинок дітей</t>
  </si>
  <si>
    <t>Продукти харчування</t>
  </si>
  <si>
    <t>придбання сантехнічного обладнання Ліцей 17 - 48000 та вхідних дверей - 35000</t>
  </si>
  <si>
    <t>Окремі заходи по реалізації програм</t>
  </si>
  <si>
    <t>Видатки на відрядження</t>
  </si>
  <si>
    <t>навчання з цивільного захисту Ліцей 17</t>
  </si>
  <si>
    <t>економія коштів Ліцей 17</t>
  </si>
  <si>
    <t>Заробітна плата</t>
  </si>
  <si>
    <t>Нарахування на заробітну плату</t>
  </si>
  <si>
    <t>економія коштів Ліцей 17 (тренінги англійської мови та проїзні квитки учнів з віддалених районів міста)</t>
  </si>
  <si>
    <t>Придбання обладнання і предметів довгострокового користування</t>
  </si>
  <si>
    <t>придбання кондиціонеру</t>
  </si>
  <si>
    <t>Служба у справах дітей</t>
  </si>
  <si>
    <t>поточний ремонт по встановленню вхідних дверей</t>
  </si>
  <si>
    <t>Окремі заходи по реалізації державних (регіональних) програм, не віднесені до заходів розвитку</t>
  </si>
  <si>
    <t>оплата послуг з тех.обслуговування внутрішніх мереж електропостачання (згідно припису)</t>
  </si>
  <si>
    <t>навчання з питань охорони праці</t>
  </si>
  <si>
    <t>Відділ цивільного захисту населення та оборонної роботи</t>
  </si>
  <si>
    <t>поточний ремонт системи теплопостачання та опалення в будівлі за адресою: вул. Г.Світличної, буд. 50/2</t>
  </si>
  <si>
    <t>Управління соціального захисту населення</t>
  </si>
  <si>
    <t>3241</t>
  </si>
  <si>
    <t>Надання комплексу послуг особам/сім'ям у сфері соціального захисту та соціального забезпечення</t>
  </si>
  <si>
    <t xml:space="preserve">придбання знаків пошани для матерів загиблих та безвісти зниклих захисників </t>
  </si>
  <si>
    <t>оплата послуг з перевезення ветеранів війни та членів їх родин на спорт.змагання - 90000, оплата послуг з перевезення членів сімей загиблих,безвісти зниклих полонених захисників для участі у заходах - 45000</t>
  </si>
  <si>
    <t>коригування ПКД "Капітальний ремонт по посиленню фундаменту будівлі Ліцею 9"</t>
  </si>
  <si>
    <t>Інші виплати населення</t>
  </si>
  <si>
    <t>перерозподіл коштів КУ "ЦОЗО"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</si>
  <si>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</si>
  <si>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</si>
  <si>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організація робочих місць 3 шт.од. соц.менеджерів, затвердженої постановою КМУ від 14.01.26р №64 : комп'ютерна техніка та БФП</t>
  </si>
  <si>
    <t>виготовлення проектно-кошторисної документації на проведення кап.ремонту приміщень за адресою : вул.Соборна 115</t>
  </si>
  <si>
    <t>придбання портативної зарядної станції</t>
  </si>
  <si>
    <t xml:space="preserve">Виконавчий комітет  </t>
  </si>
  <si>
    <t>оплата послуг кейтирингу</t>
  </si>
  <si>
    <t>1080</t>
  </si>
  <si>
    <t>Надання спеціалізованої освіти мистецькими школами</t>
  </si>
  <si>
    <t>Нарахування на оплату праці</t>
  </si>
  <si>
    <t>Заработна плата</t>
  </si>
  <si>
    <t>4030</t>
  </si>
  <si>
    <t>Забезпечення діяльності бібліотек</t>
  </si>
  <si>
    <t>поточний ремонт системи електропостачання та освітлення</t>
  </si>
  <si>
    <t>придбання ноутбука</t>
  </si>
  <si>
    <t>4060</t>
  </si>
  <si>
    <t>Забезпечення діяльності музеїв і виставок</t>
  </si>
  <si>
    <t>придбання телевізора - 30000; ноутбука - 33000</t>
  </si>
  <si>
    <t>6017</t>
  </si>
  <si>
    <t>Інша діяльність, пов'язана з експлуатацією об'єктів житлово-комунального господарства</t>
  </si>
  <si>
    <t>перерозподіл на проведення технічної інвентаризації квартир, будівель, захисної споруди</t>
  </si>
  <si>
    <t>7367</t>
  </si>
  <si>
    <t>Витрати пов'язані з перерахуванням та конвертацією частини коштів позики</t>
  </si>
  <si>
    <t>7130</t>
  </si>
  <si>
    <t>Здійснення заходів із землеустрою</t>
  </si>
  <si>
    <t xml:space="preserve">підготовка проекту землеустрою щодо відведення земельної ділянки за місцерозташуванням будівлі гаражу по вул. Довженка, 14б </t>
  </si>
  <si>
    <t xml:space="preserve">Реалізація проектів у рамках Програми відновлення України III
</t>
  </si>
  <si>
    <t>6030</t>
  </si>
  <si>
    <t>Організація благоустрою населених пунктів</t>
  </si>
  <si>
    <t>Субсидії та поточні трансферти підприємствам (установам, організаціям)</t>
  </si>
  <si>
    <t>КП "Сп.Агенція Ритуал" придбання 100 флагштоківдля встановлення їх на місці поховання військовослужбовців</t>
  </si>
  <si>
    <t>КП "Павлоград - Світло" підвищення заробітної плати з 01.01.2026: заробітна плата -  1 751 698, нарахування - 384 582</t>
  </si>
  <si>
    <t xml:space="preserve">поточний ремонт кабінетів КУ "ЦОЗО" - 199000,  водопостачання - 86000, покіс трави - 40000, заміна в'їздних воріт будівлі КУ "ЦОЗО" - 110000 </t>
  </si>
  <si>
    <t>економія коштів Палац творчості (ремонт станків в хореографічній залі - 40000; ремонт паркетної підлоги - 75000)</t>
  </si>
  <si>
    <t>придбання промоційних матеріалів (брошури, буклети, пакети, блокноти, ручки, чашки, сувенірні тарілки з лого)</t>
  </si>
  <si>
    <t>поточний ремонт фасаду будівлі за адресою : вул.Робоча, 136 - 199 500, обслуговування генератора - 57 024</t>
  </si>
  <si>
    <t>Муніципальні формування з охорони громадського порядку</t>
  </si>
  <si>
    <t>економія коштів: заробітна плата - 286151, нарахування на з/пл - 83317, придбання форменого одягу - 99000</t>
  </si>
  <si>
    <t xml:space="preserve">Капітальні трансферти підприємствам </t>
  </si>
  <si>
    <t xml:space="preserve">Субсидії та поточні трансферти підприємствам </t>
  </si>
  <si>
    <t>придбання зарядної станції</t>
  </si>
  <si>
    <t>7461</t>
  </si>
  <si>
    <t>поточний ремонт доріг</t>
  </si>
  <si>
    <t>Утримання та розвиток автомобільних доріг та дорожньої інфраструктури за рахунок коштів місцевого бюджету</t>
  </si>
  <si>
    <t>Оплата електроенергії</t>
  </si>
  <si>
    <t>під'єднання генератора до електромереж булівлі - 92156; придбання дизельного палива - 252579</t>
  </si>
  <si>
    <t>Поточні трансферти підприємствам</t>
  </si>
  <si>
    <t>КНП "ПМЛ №1"</t>
  </si>
  <si>
    <t>виплата пенсій і допомоги</t>
  </si>
  <si>
    <t>КНП "ПЛІЛ"</t>
  </si>
  <si>
    <t>КНП "ЦПМСД"</t>
  </si>
  <si>
    <t>Відділ охорони здоров'я міської ради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</si>
  <si>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</si>
  <si>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</si>
  <si>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поточний ремонт приміщення Центру соціальних служб</t>
  </si>
  <si>
    <t>КП "Затишне місто" - отримання технічних умов приєднання потужності для розробки проєкта "Реконструкція полігона ТПВ"</t>
  </si>
  <si>
    <t>8230</t>
  </si>
  <si>
    <t>Інші заходи громадського порядку та безпеки</t>
  </si>
  <si>
    <t xml:space="preserve">Технічне обслуговування та ремонт системи відеонагляду </t>
  </si>
  <si>
    <t>розроблення проєктів землеустрою щодо відведення земельних ділянок - 30000, розроблення технічної документації із землеустрою щодо інвентаризації земель - 50000</t>
  </si>
  <si>
    <t>Валеоцентр (обслуговування протипожежної системи)</t>
  </si>
  <si>
    <t>Палац творчості (сезонні набори для т/о "Робототехніка")</t>
  </si>
  <si>
    <t xml:space="preserve">зовнішньої системи опалення ЗДО 6 </t>
  </si>
  <si>
    <t>КУ "ЦОЗО" - 190000 (поточний ремонт електрощитової Ліцею 9), Ліцей 1 - 37117 (встановлення вузла комерційного обліку електричної енергії), Ліцей 17 - 190000 (поточний ремонт головної електрощитової)</t>
  </si>
  <si>
    <t>економія коштів Ліцей 1</t>
  </si>
  <si>
    <t>економія коштів Валеоцентр</t>
  </si>
  <si>
    <t>Заходи та роботи з територіальної оборони</t>
  </si>
  <si>
    <t>оплата теплопостачання - 293201; оплата водопостачання - 14195; оплата електроенергії - 255736</t>
  </si>
  <si>
    <t>придбання дизельного палива - 97200; під'єднання генератора до електромереж булівлі - 98950; оплата водопостачання - 307396; оплата електроенергії - 255736; медикаменти та перев'язувальний матеріал - 500000</t>
  </si>
  <si>
    <t>інші виплати населенню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</si>
</sst>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8"/>
      <name val="Arial Cyr"/>
      <charset val="204"/>
    </font>
    <font>
      <sz val="20.5"/>
      <name val="Times New Roman"/>
      <family val="1"/>
      <charset val="204"/>
    </font>
    <font>
      <sz val="20.5"/>
      <name val="Arial Cyr"/>
      <charset val="204"/>
    </font>
    <font>
      <sz val="25"/>
      <name val="Times New Roman"/>
      <family val="1"/>
      <charset val="204"/>
    </font>
    <font>
      <b/>
      <sz val="25"/>
      <name val="Times New Roman"/>
      <family val="1"/>
      <charset val="204"/>
    </font>
    <font>
      <b/>
      <i/>
      <sz val="25"/>
      <name val="Times New Roman"/>
      <family val="1"/>
      <charset val="204"/>
    </font>
    <font>
      <sz val="26"/>
      <name val="Arial Cyr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sz val="2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3" fontId="9" fillId="0" borderId="0" xfId="0" applyNumberFormat="1" applyFont="1" applyFill="1"/>
    <xf numFmtId="3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1" fillId="3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left" vertical="center" wrapText="1"/>
    </xf>
    <xf numFmtId="0" fontId="6" fillId="0" borderId="4" xfId="0" quotePrefix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5"/>
  <sheetViews>
    <sheetView tabSelected="1" view="pageBreakPreview" topLeftCell="A58" zoomScale="50" zoomScaleNormal="50" zoomScaleSheetLayoutView="50" zoomScalePageLayoutView="39" workbookViewId="0">
      <selection activeCell="A62" sqref="A62:A70"/>
    </sheetView>
  </sheetViews>
  <sheetFormatPr defaultColWidth="9.28515625" defaultRowHeight="33" x14ac:dyDescent="0.45"/>
  <cols>
    <col min="1" max="1" width="36.42578125" style="4" customWidth="1"/>
    <col min="2" max="2" width="12.7109375" style="2" customWidth="1"/>
    <col min="3" max="3" width="53.28515625" style="5" customWidth="1"/>
    <col min="4" max="4" width="15.42578125" style="2" customWidth="1"/>
    <col min="5" max="5" width="46.28515625" style="5" customWidth="1"/>
    <col min="6" max="6" width="31.7109375" style="32" customWidth="1"/>
    <col min="7" max="7" width="84.5703125" style="33" customWidth="1"/>
    <col min="8" max="8" width="24.42578125" style="15" customWidth="1"/>
    <col min="9" max="9" width="18.42578125" style="15" bestFit="1" customWidth="1"/>
    <col min="10" max="10" width="30.28515625" style="15" bestFit="1" customWidth="1"/>
    <col min="11" max="11" width="9.28515625" style="15"/>
    <col min="12" max="12" width="23" style="15" bestFit="1" customWidth="1"/>
    <col min="13" max="15" width="9.28515625" style="15"/>
    <col min="16" max="16" width="43.28515625" style="15" customWidth="1"/>
    <col min="17" max="33" width="9.28515625" style="15"/>
    <col min="34" max="16384" width="9.28515625" style="1"/>
  </cols>
  <sheetData>
    <row r="1" spans="1:7" ht="37.5" x14ac:dyDescent="0.45">
      <c r="A1" s="6"/>
      <c r="B1" s="7"/>
      <c r="C1" s="8"/>
      <c r="D1" s="7"/>
      <c r="E1" s="8"/>
      <c r="F1" s="26"/>
      <c r="G1" s="56">
        <v>1</v>
      </c>
    </row>
    <row r="2" spans="1:7" ht="86.65" customHeight="1" x14ac:dyDescent="0.45">
      <c r="A2" s="144" t="s">
        <v>33</v>
      </c>
      <c r="B2" s="144"/>
      <c r="C2" s="144"/>
      <c r="D2" s="144"/>
      <c r="E2" s="144"/>
      <c r="F2" s="144"/>
      <c r="G2" s="144"/>
    </row>
    <row r="3" spans="1:7" ht="30" customHeight="1" x14ac:dyDescent="0.45">
      <c r="A3" s="9"/>
      <c r="B3" s="145"/>
      <c r="C3" s="145"/>
      <c r="D3" s="145"/>
      <c r="E3" s="145"/>
      <c r="F3" s="145"/>
      <c r="G3" s="27" t="s">
        <v>6</v>
      </c>
    </row>
    <row r="4" spans="1:7" x14ac:dyDescent="0.45">
      <c r="A4" s="10" t="s">
        <v>8</v>
      </c>
      <c r="B4" s="10" t="s">
        <v>5</v>
      </c>
      <c r="C4" s="10" t="s">
        <v>4</v>
      </c>
      <c r="D4" s="10" t="s">
        <v>0</v>
      </c>
      <c r="E4" s="10" t="s">
        <v>1</v>
      </c>
      <c r="F4" s="28" t="s">
        <v>2</v>
      </c>
      <c r="G4" s="28" t="s">
        <v>3</v>
      </c>
    </row>
    <row r="5" spans="1:7" ht="44.25" customHeight="1" x14ac:dyDescent="0.45">
      <c r="A5" s="146" t="s">
        <v>7</v>
      </c>
      <c r="B5" s="146"/>
      <c r="C5" s="146"/>
      <c r="D5" s="146"/>
      <c r="E5" s="146"/>
      <c r="F5" s="146"/>
      <c r="G5" s="146"/>
    </row>
    <row r="6" spans="1:7" ht="99" customHeight="1" x14ac:dyDescent="0.45">
      <c r="A6" s="128" t="s">
        <v>77</v>
      </c>
      <c r="B6" s="121">
        <v>7693</v>
      </c>
      <c r="C6" s="128" t="s">
        <v>25</v>
      </c>
      <c r="D6" s="74">
        <v>2210</v>
      </c>
      <c r="E6" s="85" t="s">
        <v>41</v>
      </c>
      <c r="F6" s="83">
        <v>274500</v>
      </c>
      <c r="G6" s="72" t="s">
        <v>106</v>
      </c>
    </row>
    <row r="7" spans="1:7" ht="65.25" customHeight="1" x14ac:dyDescent="0.45">
      <c r="A7" s="131"/>
      <c r="B7" s="122"/>
      <c r="C7" s="129"/>
      <c r="D7" s="74">
        <v>2240</v>
      </c>
      <c r="E7" s="73" t="s">
        <v>39</v>
      </c>
      <c r="F7" s="83">
        <v>15700</v>
      </c>
      <c r="G7" s="72" t="s">
        <v>78</v>
      </c>
    </row>
    <row r="8" spans="1:7" ht="169.15" customHeight="1" x14ac:dyDescent="0.45">
      <c r="A8" s="131"/>
      <c r="B8" s="113">
        <v>7130</v>
      </c>
      <c r="C8" s="115" t="s">
        <v>96</v>
      </c>
      <c r="D8" s="112">
        <v>2240</v>
      </c>
      <c r="E8" s="114" t="s">
        <v>39</v>
      </c>
      <c r="F8" s="83">
        <f>30000+50000</f>
        <v>80000</v>
      </c>
      <c r="G8" s="116" t="s">
        <v>131</v>
      </c>
    </row>
    <row r="9" spans="1:7" ht="116.1" customHeight="1" x14ac:dyDescent="0.45">
      <c r="A9" s="131"/>
      <c r="B9" s="121">
        <v>8210</v>
      </c>
      <c r="C9" s="128" t="s">
        <v>108</v>
      </c>
      <c r="D9" s="95">
        <v>2610</v>
      </c>
      <c r="E9" s="93" t="s">
        <v>111</v>
      </c>
      <c r="F9" s="83">
        <f>-369468-99000</f>
        <v>-468468</v>
      </c>
      <c r="G9" s="75" t="s">
        <v>109</v>
      </c>
    </row>
    <row r="10" spans="1:7" ht="60.95" customHeight="1" x14ac:dyDescent="0.45">
      <c r="A10" s="129"/>
      <c r="B10" s="122"/>
      <c r="C10" s="129"/>
      <c r="D10" s="95">
        <v>3210</v>
      </c>
      <c r="E10" s="93" t="s">
        <v>110</v>
      </c>
      <c r="F10" s="83">
        <v>99000</v>
      </c>
      <c r="G10" s="75" t="s">
        <v>112</v>
      </c>
    </row>
    <row r="11" spans="1:7" ht="171.75" customHeight="1" x14ac:dyDescent="0.45">
      <c r="A11" s="128" t="s">
        <v>13</v>
      </c>
      <c r="B11" s="45" t="s">
        <v>10</v>
      </c>
      <c r="C11" s="48" t="s">
        <v>12</v>
      </c>
      <c r="D11" s="48">
        <v>3110</v>
      </c>
      <c r="E11" s="63" t="s">
        <v>55</v>
      </c>
      <c r="F11" s="83">
        <v>25000</v>
      </c>
      <c r="G11" s="62" t="s">
        <v>56</v>
      </c>
    </row>
    <row r="12" spans="1:7" ht="130.5" customHeight="1" x14ac:dyDescent="0.45">
      <c r="A12" s="131"/>
      <c r="B12" s="126" t="s">
        <v>14</v>
      </c>
      <c r="C12" s="128" t="s">
        <v>29</v>
      </c>
      <c r="D12" s="12">
        <v>2240</v>
      </c>
      <c r="E12" s="85" t="s">
        <v>39</v>
      </c>
      <c r="F12" s="17">
        <v>-115000</v>
      </c>
      <c r="G12" s="86" t="s">
        <v>105</v>
      </c>
    </row>
    <row r="13" spans="1:7" ht="130.5" customHeight="1" x14ac:dyDescent="0.45">
      <c r="A13" s="131"/>
      <c r="B13" s="139"/>
      <c r="C13" s="131"/>
      <c r="D13" s="84">
        <v>2240</v>
      </c>
      <c r="E13" s="85" t="s">
        <v>39</v>
      </c>
      <c r="F13" s="17">
        <v>24222</v>
      </c>
      <c r="G13" s="86" t="s">
        <v>132</v>
      </c>
    </row>
    <row r="14" spans="1:7" ht="181.5" customHeight="1" x14ac:dyDescent="0.45">
      <c r="A14" s="131"/>
      <c r="B14" s="139"/>
      <c r="C14" s="131"/>
      <c r="D14" s="12">
        <v>2210</v>
      </c>
      <c r="E14" s="75" t="s">
        <v>41</v>
      </c>
      <c r="F14" s="17">
        <v>53600</v>
      </c>
      <c r="G14" s="86" t="s">
        <v>133</v>
      </c>
    </row>
    <row r="15" spans="1:7" ht="63" x14ac:dyDescent="0.45">
      <c r="A15" s="131"/>
      <c r="B15" s="127"/>
      <c r="C15" s="129"/>
      <c r="D15" s="12">
        <v>2271</v>
      </c>
      <c r="E15" s="34" t="s">
        <v>42</v>
      </c>
      <c r="F15" s="17">
        <v>-54222</v>
      </c>
      <c r="G15" s="102" t="s">
        <v>137</v>
      </c>
    </row>
    <row r="16" spans="1:7" ht="41.25" hidden="1" customHeight="1" x14ac:dyDescent="0.45">
      <c r="A16" s="131"/>
      <c r="B16" s="126" t="s">
        <v>15</v>
      </c>
      <c r="C16" s="128" t="s">
        <v>16</v>
      </c>
      <c r="D16" s="12"/>
      <c r="E16" s="11"/>
      <c r="F16" s="17"/>
      <c r="G16" s="135"/>
    </row>
    <row r="17" spans="1:7" ht="60.6" hidden="1" customHeight="1" x14ac:dyDescent="0.45">
      <c r="A17" s="131"/>
      <c r="B17" s="139"/>
      <c r="C17" s="131"/>
      <c r="D17" s="12"/>
      <c r="E17" s="11"/>
      <c r="F17" s="17"/>
      <c r="G17" s="135"/>
    </row>
    <row r="18" spans="1:7" ht="60.6" customHeight="1" x14ac:dyDescent="0.45">
      <c r="A18" s="131"/>
      <c r="B18" s="139"/>
      <c r="C18" s="131"/>
      <c r="D18" s="100">
        <v>2273</v>
      </c>
      <c r="E18" s="101" t="s">
        <v>116</v>
      </c>
      <c r="F18" s="17">
        <v>-110000</v>
      </c>
      <c r="G18" s="68" t="s">
        <v>71</v>
      </c>
    </row>
    <row r="19" spans="1:7" ht="173.25" customHeight="1" x14ac:dyDescent="0.45">
      <c r="A19" s="131"/>
      <c r="B19" s="139"/>
      <c r="C19" s="131"/>
      <c r="D19" s="12">
        <v>2240</v>
      </c>
      <c r="E19" s="41" t="s">
        <v>39</v>
      </c>
      <c r="F19" s="17">
        <v>199000</v>
      </c>
      <c r="G19" s="29" t="s">
        <v>134</v>
      </c>
    </row>
    <row r="20" spans="1:7" ht="50.25" customHeight="1" x14ac:dyDescent="0.45">
      <c r="A20" s="131"/>
      <c r="B20" s="127"/>
      <c r="C20" s="129"/>
      <c r="D20" s="12">
        <v>2230</v>
      </c>
      <c r="E20" s="11" t="s">
        <v>46</v>
      </c>
      <c r="F20" s="17">
        <v>-1000000</v>
      </c>
      <c r="G20" s="30" t="s">
        <v>43</v>
      </c>
    </row>
    <row r="21" spans="1:7" ht="139.5" customHeight="1" x14ac:dyDescent="0.45">
      <c r="A21" s="131"/>
      <c r="B21" s="18" t="s">
        <v>21</v>
      </c>
      <c r="C21" s="13" t="s">
        <v>22</v>
      </c>
      <c r="D21" s="12">
        <v>2240</v>
      </c>
      <c r="E21" s="41" t="s">
        <v>39</v>
      </c>
      <c r="F21" s="17">
        <f>199000+40000+110000+86000</f>
        <v>435000</v>
      </c>
      <c r="G21" s="30" t="s">
        <v>104</v>
      </c>
    </row>
    <row r="22" spans="1:7" ht="46.5" customHeight="1" x14ac:dyDescent="0.45">
      <c r="A22" s="131"/>
      <c r="B22" s="126" t="s">
        <v>27</v>
      </c>
      <c r="C22" s="147" t="s">
        <v>28</v>
      </c>
      <c r="D22" s="12">
        <v>2111</v>
      </c>
      <c r="E22" s="13" t="s">
        <v>52</v>
      </c>
      <c r="F22" s="17">
        <v>-43235</v>
      </c>
      <c r="G22" s="124" t="s">
        <v>54</v>
      </c>
    </row>
    <row r="23" spans="1:7" ht="63" customHeight="1" x14ac:dyDescent="0.45">
      <c r="A23" s="131"/>
      <c r="B23" s="139"/>
      <c r="C23" s="148"/>
      <c r="D23" s="38">
        <v>2120</v>
      </c>
      <c r="E23" s="35" t="s">
        <v>53</v>
      </c>
      <c r="F23" s="17">
        <v>-9512</v>
      </c>
      <c r="G23" s="135"/>
    </row>
    <row r="24" spans="1:7" ht="66" customHeight="1" x14ac:dyDescent="0.45">
      <c r="A24" s="131"/>
      <c r="B24" s="127"/>
      <c r="C24" s="149"/>
      <c r="D24" s="38">
        <v>2282</v>
      </c>
      <c r="E24" s="35" t="s">
        <v>48</v>
      </c>
      <c r="F24" s="17">
        <v>-27000</v>
      </c>
      <c r="G24" s="125"/>
    </row>
    <row r="25" spans="1:7" ht="69" customHeight="1" x14ac:dyDescent="0.45">
      <c r="A25" s="131"/>
      <c r="B25" s="42" t="s">
        <v>44</v>
      </c>
      <c r="C25" s="41" t="s">
        <v>45</v>
      </c>
      <c r="D25" s="12">
        <v>2230</v>
      </c>
      <c r="E25" s="11" t="s">
        <v>46</v>
      </c>
      <c r="F25" s="17">
        <v>-941631</v>
      </c>
      <c r="G25" s="51" t="s">
        <v>43</v>
      </c>
    </row>
    <row r="26" spans="1:7" ht="192.75" customHeight="1" x14ac:dyDescent="0.45">
      <c r="A26" s="131"/>
      <c r="B26" s="126" t="s">
        <v>17</v>
      </c>
      <c r="C26" s="128" t="s">
        <v>18</v>
      </c>
      <c r="D26" s="12">
        <v>2240</v>
      </c>
      <c r="E26" s="11" t="s">
        <v>39</v>
      </c>
      <c r="F26" s="17">
        <f>190000+190000+37117</f>
        <v>417117</v>
      </c>
      <c r="G26" s="51" t="s">
        <v>135</v>
      </c>
    </row>
    <row r="27" spans="1:7" ht="99.75" customHeight="1" x14ac:dyDescent="0.45">
      <c r="A27" s="131"/>
      <c r="B27" s="139"/>
      <c r="C27" s="131"/>
      <c r="D27" s="38">
        <v>2210</v>
      </c>
      <c r="E27" s="35" t="s">
        <v>41</v>
      </c>
      <c r="F27" s="17">
        <v>83000</v>
      </c>
      <c r="G27" s="51" t="s">
        <v>47</v>
      </c>
    </row>
    <row r="28" spans="1:7" ht="65.25" customHeight="1" x14ac:dyDescent="0.45">
      <c r="A28" s="131"/>
      <c r="B28" s="139"/>
      <c r="C28" s="131"/>
      <c r="D28" s="38">
        <v>2282</v>
      </c>
      <c r="E28" s="35" t="s">
        <v>48</v>
      </c>
      <c r="F28" s="17">
        <v>4686</v>
      </c>
      <c r="G28" s="51" t="s">
        <v>50</v>
      </c>
    </row>
    <row r="29" spans="1:7" ht="66.75" customHeight="1" x14ac:dyDescent="0.45">
      <c r="A29" s="131"/>
      <c r="B29" s="139"/>
      <c r="C29" s="131"/>
      <c r="D29" s="38">
        <v>2250</v>
      </c>
      <c r="E29" s="35" t="s">
        <v>49</v>
      </c>
      <c r="F29" s="17">
        <v>-5000</v>
      </c>
      <c r="G29" s="51" t="s">
        <v>51</v>
      </c>
    </row>
    <row r="30" spans="1:7" ht="64.5" customHeight="1" x14ac:dyDescent="0.45">
      <c r="A30" s="131"/>
      <c r="B30" s="139"/>
      <c r="C30" s="131"/>
      <c r="D30" s="12">
        <v>2271</v>
      </c>
      <c r="E30" s="11" t="s">
        <v>42</v>
      </c>
      <c r="F30" s="17">
        <f>-32000-37117</f>
        <v>-69117</v>
      </c>
      <c r="G30" s="51" t="s">
        <v>136</v>
      </c>
    </row>
    <row r="31" spans="1:7" ht="64.5" customHeight="1" x14ac:dyDescent="0.45">
      <c r="A31" s="131"/>
      <c r="B31" s="139"/>
      <c r="C31" s="131"/>
      <c r="D31" s="100">
        <v>2273</v>
      </c>
      <c r="E31" s="101" t="s">
        <v>116</v>
      </c>
      <c r="F31" s="17">
        <v>110000</v>
      </c>
      <c r="G31" s="68" t="s">
        <v>71</v>
      </c>
    </row>
    <row r="32" spans="1:7" ht="64.5" customHeight="1" x14ac:dyDescent="0.45">
      <c r="A32" s="131"/>
      <c r="B32" s="139"/>
      <c r="C32" s="131"/>
      <c r="D32" s="64">
        <v>2730</v>
      </c>
      <c r="E32" s="63" t="s">
        <v>70</v>
      </c>
      <c r="F32" s="17">
        <v>-119808</v>
      </c>
      <c r="G32" s="68" t="s">
        <v>71</v>
      </c>
    </row>
    <row r="33" spans="1:8" ht="100.5" customHeight="1" x14ac:dyDescent="0.45">
      <c r="A33" s="131"/>
      <c r="B33" s="139"/>
      <c r="C33" s="131"/>
      <c r="D33" s="12">
        <v>3132</v>
      </c>
      <c r="E33" s="11" t="s">
        <v>20</v>
      </c>
      <c r="F33" s="53">
        <v>195000</v>
      </c>
      <c r="G33" s="30" t="s">
        <v>69</v>
      </c>
    </row>
    <row r="34" spans="1:8" ht="204" customHeight="1" x14ac:dyDescent="0.45">
      <c r="A34" s="121" t="s">
        <v>123</v>
      </c>
      <c r="B34" s="121">
        <v>2111</v>
      </c>
      <c r="C34" s="121" t="s">
        <v>122</v>
      </c>
      <c r="D34" s="57">
        <v>2610</v>
      </c>
      <c r="E34" s="75" t="s">
        <v>118</v>
      </c>
      <c r="F34" s="57">
        <f>97200+98950+563132+500000</f>
        <v>1259282</v>
      </c>
      <c r="G34" s="120" t="s">
        <v>140</v>
      </c>
    </row>
    <row r="35" spans="1:8" ht="63" x14ac:dyDescent="0.45">
      <c r="A35" s="123"/>
      <c r="B35" s="122"/>
      <c r="C35" s="122"/>
      <c r="D35" s="119">
        <v>2610</v>
      </c>
      <c r="E35" s="120" t="s">
        <v>118</v>
      </c>
      <c r="F35" s="119">
        <v>-500000</v>
      </c>
      <c r="G35" s="120" t="s">
        <v>141</v>
      </c>
    </row>
    <row r="36" spans="1:8" ht="63" x14ac:dyDescent="0.45">
      <c r="A36" s="123"/>
      <c r="B36" s="57">
        <v>2010</v>
      </c>
      <c r="C36" s="75" t="s">
        <v>121</v>
      </c>
      <c r="D36" s="57">
        <v>2610</v>
      </c>
      <c r="E36" s="75" t="s">
        <v>118</v>
      </c>
      <c r="F36" s="57">
        <v>20826</v>
      </c>
      <c r="G36" s="75" t="s">
        <v>120</v>
      </c>
    </row>
    <row r="37" spans="1:8" ht="127.5" customHeight="1" x14ac:dyDescent="0.45">
      <c r="A37" s="123"/>
      <c r="B37" s="57">
        <v>2010</v>
      </c>
      <c r="C37" s="75" t="s">
        <v>119</v>
      </c>
      <c r="D37" s="57">
        <v>2610</v>
      </c>
      <c r="E37" s="75" t="s">
        <v>118</v>
      </c>
      <c r="F37" s="57">
        <f>92156+252579</f>
        <v>344735</v>
      </c>
      <c r="G37" s="75" t="s">
        <v>117</v>
      </c>
    </row>
    <row r="38" spans="1:8" ht="127.5" customHeight="1" x14ac:dyDescent="0.45">
      <c r="A38" s="122"/>
      <c r="B38" s="119">
        <v>8240</v>
      </c>
      <c r="C38" s="118" t="s">
        <v>138</v>
      </c>
      <c r="D38" s="119">
        <v>2610</v>
      </c>
      <c r="E38" s="120" t="s">
        <v>118</v>
      </c>
      <c r="F38" s="119">
        <v>-563132</v>
      </c>
      <c r="G38" s="120" t="s">
        <v>139</v>
      </c>
    </row>
    <row r="39" spans="1:8" ht="123" customHeight="1" x14ac:dyDescent="0.45">
      <c r="A39" s="128" t="s">
        <v>64</v>
      </c>
      <c r="B39" s="140" t="s">
        <v>10</v>
      </c>
      <c r="C39" s="128" t="s">
        <v>23</v>
      </c>
      <c r="D39" s="57">
        <v>3110</v>
      </c>
      <c r="E39" s="67" t="s">
        <v>55</v>
      </c>
      <c r="F39" s="17">
        <v>150900</v>
      </c>
      <c r="G39" s="65" t="s">
        <v>74</v>
      </c>
    </row>
    <row r="40" spans="1:8" ht="126" customHeight="1" x14ac:dyDescent="0.45">
      <c r="A40" s="131"/>
      <c r="B40" s="140"/>
      <c r="C40" s="129"/>
      <c r="D40" s="89">
        <v>3132</v>
      </c>
      <c r="E40" s="90" t="s">
        <v>20</v>
      </c>
      <c r="F40" s="91">
        <v>600000</v>
      </c>
      <c r="G40" s="92" t="s">
        <v>75</v>
      </c>
    </row>
    <row r="41" spans="1:8" ht="126" customHeight="1" x14ac:dyDescent="0.45">
      <c r="A41" s="131"/>
      <c r="B41" s="103" t="s">
        <v>124</v>
      </c>
      <c r="C41" s="55" t="s">
        <v>125</v>
      </c>
      <c r="D41" s="57">
        <v>2240</v>
      </c>
      <c r="E41" s="75" t="s">
        <v>39</v>
      </c>
      <c r="F41" s="17">
        <v>650000</v>
      </c>
      <c r="G41" s="104" t="s">
        <v>126</v>
      </c>
    </row>
    <row r="42" spans="1:8" ht="154.5" customHeight="1" x14ac:dyDescent="0.45">
      <c r="A42" s="131"/>
      <c r="B42" s="88" t="s">
        <v>72</v>
      </c>
      <c r="C42" s="87" t="s">
        <v>73</v>
      </c>
      <c r="D42" s="57">
        <v>2240</v>
      </c>
      <c r="E42" s="66" t="s">
        <v>39</v>
      </c>
      <c r="F42" s="17">
        <v>256524</v>
      </c>
      <c r="G42" s="65" t="s">
        <v>107</v>
      </c>
    </row>
    <row r="43" spans="1:8" ht="97.5" customHeight="1" x14ac:dyDescent="0.45">
      <c r="A43" s="131"/>
      <c r="B43" s="126" t="s">
        <v>65</v>
      </c>
      <c r="C43" s="128" t="s">
        <v>66</v>
      </c>
      <c r="D43" s="12">
        <v>2210</v>
      </c>
      <c r="E43" s="59" t="s">
        <v>41</v>
      </c>
      <c r="F43" s="17">
        <v>71200</v>
      </c>
      <c r="G43" s="30" t="s">
        <v>67</v>
      </c>
      <c r="H43" s="16"/>
    </row>
    <row r="44" spans="1:8" ht="208.5" customHeight="1" x14ac:dyDescent="0.45">
      <c r="A44" s="131"/>
      <c r="B44" s="139"/>
      <c r="C44" s="131"/>
      <c r="D44" s="12">
        <v>2240</v>
      </c>
      <c r="E44" s="61" t="s">
        <v>39</v>
      </c>
      <c r="F44" s="17">
        <f>45000+90000</f>
        <v>135000</v>
      </c>
      <c r="G44" s="30" t="s">
        <v>68</v>
      </c>
    </row>
    <row r="45" spans="1:8" ht="47.25" hidden="1" customHeight="1" x14ac:dyDescent="0.45">
      <c r="A45" s="129"/>
      <c r="B45" s="127"/>
      <c r="C45" s="129"/>
      <c r="D45" s="12"/>
      <c r="E45" s="11"/>
      <c r="F45" s="17"/>
      <c r="G45" s="30"/>
    </row>
    <row r="46" spans="1:8" ht="78.75" customHeight="1" x14ac:dyDescent="0.45">
      <c r="A46" s="41" t="s">
        <v>57</v>
      </c>
      <c r="B46" s="42" t="s">
        <v>10</v>
      </c>
      <c r="C46" s="55" t="s">
        <v>23</v>
      </c>
      <c r="D46" s="44">
        <v>2240</v>
      </c>
      <c r="E46" s="41" t="s">
        <v>39</v>
      </c>
      <c r="F46" s="17">
        <v>43500</v>
      </c>
      <c r="G46" s="50" t="s">
        <v>58</v>
      </c>
    </row>
    <row r="47" spans="1:8" ht="102.75" customHeight="1" x14ac:dyDescent="0.45">
      <c r="A47" s="121" t="s">
        <v>19</v>
      </c>
      <c r="B47" s="126" t="s">
        <v>10</v>
      </c>
      <c r="C47" s="136" t="s">
        <v>23</v>
      </c>
      <c r="D47" s="44">
        <v>2240</v>
      </c>
      <c r="E47" s="41" t="s">
        <v>39</v>
      </c>
      <c r="F47" s="54">
        <v>4000</v>
      </c>
      <c r="G47" s="50" t="s">
        <v>60</v>
      </c>
    </row>
    <row r="48" spans="1:8" ht="166.5" customHeight="1" x14ac:dyDescent="0.45">
      <c r="A48" s="123"/>
      <c r="B48" s="139"/>
      <c r="C48" s="137"/>
      <c r="D48" s="49">
        <v>2282</v>
      </c>
      <c r="E48" s="47" t="s">
        <v>59</v>
      </c>
      <c r="F48" s="54">
        <v>1000</v>
      </c>
      <c r="G48" s="46" t="s">
        <v>61</v>
      </c>
    </row>
    <row r="49" spans="1:33" s="3" customFormat="1" ht="157.5" x14ac:dyDescent="0.45">
      <c r="A49" s="123"/>
      <c r="B49" s="127"/>
      <c r="C49" s="138"/>
      <c r="D49" s="70">
        <v>3110</v>
      </c>
      <c r="E49" s="69" t="s">
        <v>55</v>
      </c>
      <c r="F49" s="17">
        <v>130000</v>
      </c>
      <c r="G49" s="71" t="s">
        <v>76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s="3" customFormat="1" x14ac:dyDescent="0.45">
      <c r="A50" s="123"/>
      <c r="B50" s="126" t="s">
        <v>79</v>
      </c>
      <c r="C50" s="141" t="s">
        <v>80</v>
      </c>
      <c r="D50" s="77">
        <v>2111</v>
      </c>
      <c r="E50" s="76" t="s">
        <v>82</v>
      </c>
      <c r="F50" s="17">
        <v>-271000</v>
      </c>
      <c r="G50" s="78" t="s">
        <v>43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s="3" customFormat="1" ht="63" x14ac:dyDescent="0.45">
      <c r="A51" s="123"/>
      <c r="B51" s="127"/>
      <c r="C51" s="143"/>
      <c r="D51" s="77">
        <v>2120</v>
      </c>
      <c r="E51" s="76" t="s">
        <v>81</v>
      </c>
      <c r="F51" s="17">
        <v>-58999</v>
      </c>
      <c r="G51" s="78" t="s">
        <v>43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s="3" customFormat="1" ht="33" customHeight="1" x14ac:dyDescent="0.45">
      <c r="A52" s="123"/>
      <c r="B52" s="126" t="s">
        <v>83</v>
      </c>
      <c r="C52" s="141" t="s">
        <v>84</v>
      </c>
      <c r="D52" s="77">
        <v>2111</v>
      </c>
      <c r="E52" s="76" t="s">
        <v>82</v>
      </c>
      <c r="F52" s="17">
        <v>-247000</v>
      </c>
      <c r="G52" s="78" t="s">
        <v>43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s="3" customFormat="1" ht="63" x14ac:dyDescent="0.45">
      <c r="A53" s="123"/>
      <c r="B53" s="139"/>
      <c r="C53" s="142"/>
      <c r="D53" s="77">
        <v>2120</v>
      </c>
      <c r="E53" s="76" t="s">
        <v>81</v>
      </c>
      <c r="F53" s="17">
        <v>-50000</v>
      </c>
      <c r="G53" s="78" t="s">
        <v>43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s="3" customFormat="1" ht="63" x14ac:dyDescent="0.45">
      <c r="A54" s="123"/>
      <c r="B54" s="139"/>
      <c r="C54" s="142"/>
      <c r="D54" s="77">
        <v>2240</v>
      </c>
      <c r="E54" s="75" t="s">
        <v>39</v>
      </c>
      <c r="F54" s="17">
        <v>198000</v>
      </c>
      <c r="G54" s="78" t="s">
        <v>85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s="3" customFormat="1" ht="157.5" x14ac:dyDescent="0.45">
      <c r="A55" s="123"/>
      <c r="B55" s="127"/>
      <c r="C55" s="143"/>
      <c r="D55" s="77">
        <v>3110</v>
      </c>
      <c r="E55" s="76" t="s">
        <v>55</v>
      </c>
      <c r="F55" s="17">
        <v>33000</v>
      </c>
      <c r="G55" s="79" t="s">
        <v>86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s="3" customFormat="1" x14ac:dyDescent="0.45">
      <c r="A56" s="123"/>
      <c r="B56" s="126" t="s">
        <v>87</v>
      </c>
      <c r="C56" s="141" t="s">
        <v>88</v>
      </c>
      <c r="D56" s="77">
        <v>2111</v>
      </c>
      <c r="E56" s="76" t="s">
        <v>82</v>
      </c>
      <c r="F56" s="17">
        <v>-107000</v>
      </c>
      <c r="G56" s="78" t="s">
        <v>43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s="3" customFormat="1" ht="63" x14ac:dyDescent="0.45">
      <c r="A57" s="123"/>
      <c r="B57" s="139"/>
      <c r="C57" s="142"/>
      <c r="D57" s="77">
        <v>2120</v>
      </c>
      <c r="E57" s="76" t="s">
        <v>81</v>
      </c>
      <c r="F57" s="17">
        <v>-22000</v>
      </c>
      <c r="G57" s="78" t="s">
        <v>43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s="3" customFormat="1" ht="157.5" x14ac:dyDescent="0.45">
      <c r="A58" s="122"/>
      <c r="B58" s="139"/>
      <c r="C58" s="142"/>
      <c r="D58" s="77">
        <v>3110</v>
      </c>
      <c r="E58" s="76" t="s">
        <v>55</v>
      </c>
      <c r="F58" s="17">
        <v>63000</v>
      </c>
      <c r="G58" s="78" t="s">
        <v>89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s="3" customFormat="1" ht="219" customHeight="1" x14ac:dyDescent="0.45">
      <c r="A59" s="43" t="s">
        <v>11</v>
      </c>
      <c r="B59" s="133" t="s">
        <v>36</v>
      </c>
      <c r="C59" s="124" t="s">
        <v>37</v>
      </c>
      <c r="D59" s="52">
        <v>3132</v>
      </c>
      <c r="E59" s="39" t="s">
        <v>20</v>
      </c>
      <c r="F59" s="17">
        <v>200000</v>
      </c>
      <c r="G59" s="132" t="s">
        <v>38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1:33" s="3" customFormat="1" ht="75" hidden="1" customHeight="1" x14ac:dyDescent="0.45">
      <c r="A60" s="36"/>
      <c r="B60" s="134"/>
      <c r="C60" s="135"/>
      <c r="D60" s="52"/>
      <c r="E60" s="39"/>
      <c r="F60" s="17"/>
      <c r="G60" s="132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s="3" customFormat="1" ht="72" hidden="1" customHeight="1" x14ac:dyDescent="0.45">
      <c r="A61" s="36"/>
      <c r="B61" s="37"/>
      <c r="C61" s="35"/>
      <c r="D61" s="12"/>
      <c r="E61" s="35"/>
      <c r="F61" s="53"/>
      <c r="G61" s="39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s="3" customFormat="1" ht="112.5" customHeight="1" x14ac:dyDescent="0.45">
      <c r="A62" s="128" t="s">
        <v>24</v>
      </c>
      <c r="B62" s="94" t="s">
        <v>26</v>
      </c>
      <c r="C62" s="93" t="s">
        <v>25</v>
      </c>
      <c r="D62" s="44">
        <v>2240</v>
      </c>
      <c r="E62" s="41" t="s">
        <v>39</v>
      </c>
      <c r="F62" s="17">
        <v>26230</v>
      </c>
      <c r="G62" s="40" t="s">
        <v>40</v>
      </c>
      <c r="H62" s="15"/>
      <c r="I62" s="15"/>
      <c r="J62" s="16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s="3" customFormat="1" ht="63" customHeight="1" x14ac:dyDescent="0.45">
      <c r="A63" s="131"/>
      <c r="B63" s="126" t="s">
        <v>90</v>
      </c>
      <c r="C63" s="128" t="s">
        <v>91</v>
      </c>
      <c r="D63" s="130">
        <v>2240</v>
      </c>
      <c r="E63" s="130" t="s">
        <v>39</v>
      </c>
      <c r="F63" s="17">
        <f>-10600-6800-4300</f>
        <v>-21700</v>
      </c>
      <c r="G63" s="124" t="s">
        <v>92</v>
      </c>
      <c r="H63" s="15"/>
      <c r="I63" s="15"/>
      <c r="J63" s="16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1:33" s="3" customFormat="1" ht="106.5" customHeight="1" x14ac:dyDescent="0.45">
      <c r="A64" s="131"/>
      <c r="B64" s="127"/>
      <c r="C64" s="129"/>
      <c r="D64" s="130"/>
      <c r="E64" s="130"/>
      <c r="F64" s="17">
        <f>21700+8300</f>
        <v>30000</v>
      </c>
      <c r="G64" s="125"/>
      <c r="H64" s="15"/>
      <c r="I64" s="15"/>
      <c r="J64" s="16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33" s="3" customFormat="1" ht="141" customHeight="1" x14ac:dyDescent="0.45">
      <c r="A65" s="131"/>
      <c r="B65" s="80" t="s">
        <v>95</v>
      </c>
      <c r="C65" s="81" t="s">
        <v>96</v>
      </c>
      <c r="D65" s="130"/>
      <c r="E65" s="130"/>
      <c r="F65" s="17">
        <v>20000</v>
      </c>
      <c r="G65" s="82" t="s">
        <v>97</v>
      </c>
      <c r="H65" s="15"/>
      <c r="I65" s="15"/>
      <c r="J65" s="16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33" s="3" customFormat="1" ht="221.45" customHeight="1" x14ac:dyDescent="0.45">
      <c r="A66" s="131"/>
      <c r="B66" s="97" t="s">
        <v>113</v>
      </c>
      <c r="C66" s="98" t="s">
        <v>115</v>
      </c>
      <c r="D66" s="130"/>
      <c r="E66" s="130"/>
      <c r="F66" s="17">
        <v>150000</v>
      </c>
      <c r="G66" s="96" t="s">
        <v>114</v>
      </c>
      <c r="H66" s="15"/>
      <c r="I66" s="15"/>
      <c r="J66" s="1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1:33" s="3" customFormat="1" ht="163.5" customHeight="1" x14ac:dyDescent="0.45">
      <c r="A67" s="131"/>
      <c r="B67" s="80" t="s">
        <v>93</v>
      </c>
      <c r="C67" s="99" t="s">
        <v>98</v>
      </c>
      <c r="D67" s="130"/>
      <c r="E67" s="130"/>
      <c r="F67" s="17">
        <v>-750000</v>
      </c>
      <c r="G67" s="82" t="s">
        <v>94</v>
      </c>
      <c r="H67" s="15"/>
      <c r="I67" s="15"/>
      <c r="J67" s="16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1:33" s="3" customFormat="1" ht="163.5" customHeight="1" x14ac:dyDescent="0.45">
      <c r="A68" s="131"/>
      <c r="B68" s="108" t="s">
        <v>26</v>
      </c>
      <c r="C68" s="107" t="s">
        <v>25</v>
      </c>
      <c r="D68" s="105">
        <v>2610</v>
      </c>
      <c r="E68" s="117" t="s">
        <v>101</v>
      </c>
      <c r="F68" s="17">
        <v>663481</v>
      </c>
      <c r="G68" s="106" t="s">
        <v>127</v>
      </c>
      <c r="H68" s="15"/>
      <c r="I68" s="15"/>
      <c r="J68" s="16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s="3" customFormat="1" ht="144" customHeight="1" x14ac:dyDescent="0.45">
      <c r="A69" s="131"/>
      <c r="B69" s="126" t="s">
        <v>99</v>
      </c>
      <c r="C69" s="128" t="s">
        <v>100</v>
      </c>
      <c r="D69" s="121">
        <v>2610</v>
      </c>
      <c r="E69" s="128" t="s">
        <v>101</v>
      </c>
      <c r="F69" s="83">
        <f>-(1751698+384582)</f>
        <v>-2136280</v>
      </c>
      <c r="G69" s="75" t="s">
        <v>103</v>
      </c>
      <c r="H69" s="15"/>
      <c r="I69" s="15"/>
      <c r="J69" s="16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s="3" customFormat="1" ht="121.5" customHeight="1" x14ac:dyDescent="0.45">
      <c r="A70" s="129"/>
      <c r="B70" s="127"/>
      <c r="C70" s="129"/>
      <c r="D70" s="122"/>
      <c r="E70" s="129"/>
      <c r="F70" s="17">
        <v>500000</v>
      </c>
      <c r="G70" s="82" t="s">
        <v>102</v>
      </c>
      <c r="H70" s="15"/>
      <c r="I70" s="15"/>
      <c r="J70" s="16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s="3" customFormat="1" ht="193.5" customHeight="1" x14ac:dyDescent="0.45">
      <c r="A71" s="121" t="s">
        <v>62</v>
      </c>
      <c r="B71" s="58" t="s">
        <v>10</v>
      </c>
      <c r="C71" s="61" t="s">
        <v>23</v>
      </c>
      <c r="D71" s="57">
        <v>2240</v>
      </c>
      <c r="E71" s="61" t="s">
        <v>39</v>
      </c>
      <c r="F71" s="17">
        <v>199000</v>
      </c>
      <c r="G71" s="60" t="s">
        <v>63</v>
      </c>
      <c r="H71" s="15"/>
      <c r="I71" s="15"/>
      <c r="J71" s="16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s="3" customFormat="1" ht="193.5" customHeight="1" x14ac:dyDescent="0.45">
      <c r="A72" s="122"/>
      <c r="B72" s="110" t="s">
        <v>128</v>
      </c>
      <c r="C72" s="111" t="s">
        <v>129</v>
      </c>
      <c r="D72" s="57">
        <v>2240</v>
      </c>
      <c r="E72" s="111" t="s">
        <v>39</v>
      </c>
      <c r="F72" s="17">
        <v>91000</v>
      </c>
      <c r="G72" s="109" t="s">
        <v>130</v>
      </c>
      <c r="H72" s="15"/>
      <c r="I72" s="15"/>
      <c r="J72" s="16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1:33" s="22" customFormat="1" ht="102" customHeight="1" x14ac:dyDescent="0.2">
      <c r="A73" s="20" t="s">
        <v>30</v>
      </c>
      <c r="B73" s="21">
        <v>8710</v>
      </c>
      <c r="C73" s="19" t="s">
        <v>31</v>
      </c>
      <c r="D73" s="21">
        <v>9000</v>
      </c>
      <c r="E73" s="19" t="s">
        <v>32</v>
      </c>
      <c r="F73" s="17">
        <v>-166399</v>
      </c>
      <c r="G73" s="29" t="s">
        <v>35</v>
      </c>
    </row>
    <row r="74" spans="1:33" s="22" customFormat="1" ht="43.15" customHeight="1" x14ac:dyDescent="0.2">
      <c r="A74" s="23"/>
      <c r="B74" s="21"/>
      <c r="C74" s="19"/>
      <c r="D74" s="21"/>
      <c r="E74" s="14" t="s">
        <v>9</v>
      </c>
      <c r="F74" s="25">
        <f>SUM(F6:F73)</f>
        <v>0</v>
      </c>
      <c r="G74" s="29"/>
    </row>
    <row r="75" spans="1:33" ht="36.6" customHeight="1" x14ac:dyDescent="0.35">
      <c r="A75" s="24"/>
      <c r="B75" s="24"/>
      <c r="C75" s="14"/>
      <c r="D75" s="24"/>
      <c r="E75" s="14" t="s">
        <v>34</v>
      </c>
      <c r="F75" s="25">
        <f>F74</f>
        <v>0</v>
      </c>
      <c r="G75" s="3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</sheetData>
  <mergeCells count="50">
    <mergeCell ref="A2:G2"/>
    <mergeCell ref="B3:F3"/>
    <mergeCell ref="A5:G5"/>
    <mergeCell ref="B16:B20"/>
    <mergeCell ref="C16:C20"/>
    <mergeCell ref="C12:C15"/>
    <mergeCell ref="B12:B15"/>
    <mergeCell ref="G16:G17"/>
    <mergeCell ref="A11:A33"/>
    <mergeCell ref="B22:B24"/>
    <mergeCell ref="C22:C24"/>
    <mergeCell ref="G22:G24"/>
    <mergeCell ref="C56:C58"/>
    <mergeCell ref="B56:B58"/>
    <mergeCell ref="B50:B51"/>
    <mergeCell ref="C50:C51"/>
    <mergeCell ref="C52:C55"/>
    <mergeCell ref="B52:B55"/>
    <mergeCell ref="C47:C49"/>
    <mergeCell ref="B47:B49"/>
    <mergeCell ref="A39:A45"/>
    <mergeCell ref="C39:C40"/>
    <mergeCell ref="A6:A10"/>
    <mergeCell ref="B9:B10"/>
    <mergeCell ref="C9:C10"/>
    <mergeCell ref="B26:B33"/>
    <mergeCell ref="C26:C33"/>
    <mergeCell ref="B6:B7"/>
    <mergeCell ref="C6:C7"/>
    <mergeCell ref="B43:B45"/>
    <mergeCell ref="C43:C45"/>
    <mergeCell ref="B39:B40"/>
    <mergeCell ref="A34:A38"/>
    <mergeCell ref="B34:B35"/>
    <mergeCell ref="C34:C35"/>
    <mergeCell ref="A71:A72"/>
    <mergeCell ref="A47:A58"/>
    <mergeCell ref="G63:G64"/>
    <mergeCell ref="B63:B64"/>
    <mergeCell ref="C63:C64"/>
    <mergeCell ref="D63:D67"/>
    <mergeCell ref="E63:E67"/>
    <mergeCell ref="A62:A70"/>
    <mergeCell ref="B69:B70"/>
    <mergeCell ref="C69:C70"/>
    <mergeCell ref="D69:D70"/>
    <mergeCell ref="E69:E70"/>
    <mergeCell ref="G59:G60"/>
    <mergeCell ref="B59:B60"/>
    <mergeCell ref="C59:C60"/>
  </mergeCells>
  <phoneticPr fontId="1" type="noConversion"/>
  <pageMargins left="0" right="0" top="0" bottom="0" header="0.23622047244094491" footer="0.23622047244094491"/>
  <pageSetup paperSize="9" scale="33" fitToHeight="3" orientation="portrait" r:id="rId1"/>
  <headerFooter alignWithMargins="0"/>
  <rowBreaks count="1" manualBreakCount="1">
    <brk id="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PC</cp:lastModifiedBy>
  <cp:lastPrinted>2026-04-20T13:15:06Z</cp:lastPrinted>
  <dcterms:created xsi:type="dcterms:W3CDTF">2007-09-04T05:34:41Z</dcterms:created>
  <dcterms:modified xsi:type="dcterms:W3CDTF">2026-04-21T10:07:25Z</dcterms:modified>
</cp:coreProperties>
</file>